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74207\"/>
    </mc:Choice>
  </mc:AlternateContent>
  <xr:revisionPtr revIDLastSave="0" documentId="13_ncr:1_{90CF99CB-27AC-4554-8D0F-B300CBC2DF51}" xr6:coauthVersionLast="47" xr6:coauthVersionMax="47" xr10:uidLastSave="{00000000-0000-0000-0000-000000000000}"/>
  <bookViews>
    <workbookView xWindow="11085" yWindow="0" windowWidth="14400" windowHeight="15600" xr2:uid="{13C82C09-FD1D-403A-97BA-F3092F8D6274}"/>
  </bookViews>
  <sheets>
    <sheet name="A" sheetId="2" r:id="rId1"/>
  </sheets>
  <definedNames>
    <definedName name="_xlnm.Print_Area" localSheetId="0">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D6" i="2"/>
  <c r="D7" i="2"/>
  <c r="D8" i="2"/>
  <c r="D9" i="2"/>
  <c r="D10" i="2"/>
  <c r="D11" i="2"/>
  <c r="D5" i="2"/>
  <c r="E5" i="2" l="1"/>
  <c r="G12" i="2"/>
  <c r="E12" i="2"/>
  <c r="H12" i="2" s="1"/>
  <c r="G11" i="2"/>
  <c r="B11" i="2"/>
  <c r="E11" i="2" s="1"/>
  <c r="H11" i="2" s="1"/>
  <c r="G10" i="2"/>
  <c r="B10" i="2"/>
  <c r="G9" i="2"/>
  <c r="B9" i="2"/>
  <c r="E9" i="2" s="1"/>
  <c r="H9" i="2" s="1"/>
  <c r="G8" i="2"/>
  <c r="B8" i="2"/>
  <c r="G7" i="2"/>
  <c r="B7" i="2"/>
  <c r="E7" i="2" s="1"/>
  <c r="H7" i="2" s="1"/>
  <c r="G6" i="2"/>
  <c r="B6" i="2"/>
  <c r="E6" i="2" s="1"/>
  <c r="H6" i="2" s="1"/>
  <c r="G5" i="2"/>
  <c r="D28" i="2"/>
  <c r="E28" i="2" s="1"/>
  <c r="G36" i="2"/>
  <c r="G35" i="2"/>
  <c r="G34" i="2"/>
  <c r="G33" i="2"/>
  <c r="G32" i="2"/>
  <c r="G30" i="2"/>
  <c r="G29" i="2"/>
  <c r="G28" i="2"/>
  <c r="N35" i="2"/>
  <c r="N34" i="2"/>
  <c r="N33" i="2"/>
  <c r="N32" i="2"/>
  <c r="N31" i="2"/>
  <c r="M35" i="2"/>
  <c r="M34" i="2"/>
  <c r="M33" i="2"/>
  <c r="M32" i="2"/>
  <c r="I31" i="2"/>
  <c r="I30" i="2"/>
  <c r="I29" i="2"/>
  <c r="D36" i="2"/>
  <c r="B35" i="2"/>
  <c r="B34" i="2"/>
  <c r="B33" i="2"/>
  <c r="B32" i="2"/>
  <c r="B31" i="2"/>
  <c r="B30" i="2"/>
  <c r="B29" i="2"/>
  <c r="J29" i="2"/>
  <c r="H5" i="2" l="1"/>
  <c r="C5" i="2"/>
  <c r="E8" i="2"/>
  <c r="H8" i="2" s="1"/>
  <c r="E10" i="2"/>
  <c r="H10" i="2" s="1"/>
  <c r="D32" i="2"/>
  <c r="D29" i="2"/>
  <c r="D33" i="2"/>
  <c r="D35" i="2"/>
  <c r="D30" i="2"/>
  <c r="E30" i="2" s="1"/>
  <c r="D34" i="2"/>
  <c r="D31" i="2"/>
  <c r="L28" i="2"/>
  <c r="H28" i="2"/>
  <c r="G31" i="2"/>
  <c r="E33" i="2" l="1"/>
  <c r="H33" i="2" s="1"/>
  <c r="E35" i="2"/>
  <c r="H35" i="2" s="1"/>
  <c r="E34" i="2"/>
  <c r="H34" i="2" s="1"/>
  <c r="J30" i="2"/>
  <c r="L35" i="2" l="1"/>
  <c r="L34" i="2"/>
  <c r="L33" i="2"/>
  <c r="E36" i="2"/>
  <c r="L36" i="2" l="1"/>
  <c r="H36" i="2"/>
  <c r="C28" i="2"/>
  <c r="E32" i="2"/>
  <c r="H32" i="2" s="1"/>
  <c r="L32" i="2" l="1"/>
  <c r="E31" i="2"/>
  <c r="E29" i="2"/>
  <c r="L31" i="2" l="1"/>
  <c r="H31" i="2"/>
  <c r="L30" i="2"/>
  <c r="H30" i="2"/>
  <c r="L29" i="2"/>
  <c r="H29" i="2"/>
</calcChain>
</file>

<file path=xl/sharedStrings.xml><?xml version="1.0" encoding="utf-8"?>
<sst xmlns="http://schemas.openxmlformats.org/spreadsheetml/2006/main" count="41" uniqueCount="25">
  <si>
    <t>CROSS SLOPE</t>
  </si>
  <si>
    <t>WIDTH</t>
  </si>
  <si>
    <t>STATION</t>
  </si>
  <si>
    <t>PROFILE GRADE</t>
  </si>
  <si>
    <t>REMARKS</t>
  </si>
  <si>
    <t>TRANSITION RATE</t>
  </si>
  <si>
    <t>CROWN POINT (RIGHT)</t>
  </si>
  <si>
    <t>CROWN POINT (LEFT)</t>
  </si>
  <si>
    <t>ELEV.</t>
  </si>
  <si>
    <t>ELEV. CORR.</t>
  </si>
  <si>
    <t>EDGE ELEV.</t>
  </si>
  <si>
    <t>OFFSET LT.</t>
  </si>
  <si>
    <t>OFFSET RT.</t>
  </si>
  <si>
    <t>CROWN CROSSES CENTERLINE OF RIGHT OF WAY</t>
  </si>
  <si>
    <t>CENTERLINE OF RIGHT OF WAY</t>
  </si>
  <si>
    <t>OFFSET</t>
  </si>
  <si>
    <t>SAW CUT LINE</t>
  </si>
  <si>
    <t>BEGIN PROJECT</t>
  </si>
  <si>
    <t>END PROJECT</t>
  </si>
  <si>
    <t>USER INPUT</t>
  </si>
  <si>
    <t>PAVEMENT TRANSITION TABLE: CAR-164-17.32</t>
  </si>
  <si>
    <t>LEFT SIDE                                                                      (MEASURED FROM CROWN POINT)</t>
  </si>
  <si>
    <t>PAVEMENT TRANSITION TABLE: CAR-164-17.32 (OLD / VOID)</t>
  </si>
  <si>
    <t xml:space="preserve">LEFT SIDE                                                                     </t>
  </si>
  <si>
    <t>CENTERLINE OF EX. R/W &amp;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</si>
</sst>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0&quot;+&quot;00.00"/>
    <numFmt numFmtId="166" formatCode="00&quot; : 1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3F3F76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1" applyNumberFormat="0" applyAlignment="0" applyProtection="0"/>
  </cellStyleXfs>
  <cellXfs count="91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vertical="top" wrapText="1"/>
    </xf>
    <xf numFmtId="2" fontId="3" fillId="0" borderId="0" xfId="1" applyNumberFormat="1" applyFont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2" fontId="7" fillId="3" borderId="14" xfId="1" applyNumberFormat="1" applyFont="1" applyFill="1" applyBorder="1" applyAlignment="1">
      <alignment horizontal="center" vertical="center"/>
    </xf>
    <xf numFmtId="2" fontId="7" fillId="0" borderId="15" xfId="1" applyNumberFormat="1" applyFont="1" applyBorder="1" applyAlignment="1">
      <alignment horizontal="center" vertical="center"/>
    </xf>
    <xf numFmtId="164" fontId="7" fillId="0" borderId="15" xfId="1" applyNumberFormat="1" applyFont="1" applyBorder="1" applyAlignment="1">
      <alignment horizontal="center" vertical="center"/>
    </xf>
    <xf numFmtId="2" fontId="7" fillId="3" borderId="16" xfId="1" applyNumberFormat="1" applyFont="1" applyFill="1" applyBorder="1" applyAlignment="1">
      <alignment horizontal="center" vertical="center"/>
    </xf>
    <xf numFmtId="165" fontId="7" fillId="3" borderId="14" xfId="1" applyNumberFormat="1" applyFont="1" applyFill="1" applyBorder="1" applyAlignment="1">
      <alignment horizontal="center" vertical="center"/>
    </xf>
    <xf numFmtId="2" fontId="7" fillId="0" borderId="16" xfId="1" applyNumberFormat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2" fontId="7" fillId="0" borderId="14" xfId="1" applyNumberFormat="1" applyFont="1" applyBorder="1" applyAlignment="1">
      <alignment horizontal="center" vertical="center"/>
    </xf>
    <xf numFmtId="2" fontId="7" fillId="0" borderId="29" xfId="1" applyNumberFormat="1" applyFont="1" applyBorder="1" applyAlignment="1">
      <alignment horizontal="center" vertical="center"/>
    </xf>
    <xf numFmtId="2" fontId="7" fillId="0" borderId="2" xfId="1" applyNumberFormat="1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2" fontId="7" fillId="3" borderId="4" xfId="1" applyNumberFormat="1" applyFont="1" applyFill="1" applyBorder="1" applyAlignment="1">
      <alignment horizontal="center" vertical="center"/>
    </xf>
    <xf numFmtId="2" fontId="7" fillId="0" borderId="4" xfId="1" applyNumberFormat="1" applyFont="1" applyBorder="1" applyAlignment="1">
      <alignment horizontal="center" vertical="center"/>
    </xf>
    <xf numFmtId="165" fontId="7" fillId="3" borderId="2" xfId="1" applyNumberFormat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2" fontId="7" fillId="0" borderId="17" xfId="1" applyNumberFormat="1" applyFont="1" applyBorder="1" applyAlignment="1">
      <alignment horizontal="center" vertical="center"/>
    </xf>
    <xf numFmtId="2" fontId="7" fillId="0" borderId="5" xfId="1" applyNumberFormat="1" applyFont="1" applyBorder="1" applyAlignment="1">
      <alignment horizontal="center" vertical="center"/>
    </xf>
    <xf numFmtId="2" fontId="7" fillId="3" borderId="2" xfId="1" applyNumberFormat="1" applyFont="1" applyFill="1" applyBorder="1" applyAlignment="1">
      <alignment horizontal="center" vertical="center"/>
    </xf>
    <xf numFmtId="2" fontId="7" fillId="3" borderId="6" xfId="1" applyNumberFormat="1" applyFont="1" applyFill="1" applyBorder="1" applyAlignment="1">
      <alignment horizontal="center" vertical="center"/>
    </xf>
    <xf numFmtId="2" fontId="7" fillId="0" borderId="7" xfId="1" applyNumberFormat="1" applyFont="1" applyBorder="1" applyAlignment="1">
      <alignment horizontal="center" vertical="center"/>
    </xf>
    <xf numFmtId="164" fontId="7" fillId="0" borderId="7" xfId="1" applyNumberFormat="1" applyFont="1" applyBorder="1" applyAlignment="1">
      <alignment horizontal="center" vertical="center"/>
    </xf>
    <xf numFmtId="2" fontId="7" fillId="3" borderId="8" xfId="1" applyNumberFormat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165" fontId="7" fillId="3" borderId="6" xfId="1" applyNumberFormat="1" applyFont="1" applyFill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2" fontId="7" fillId="0" borderId="6" xfId="1" applyNumberFormat="1" applyFont="1" applyBorder="1" applyAlignment="1">
      <alignment horizontal="center" vertical="center"/>
    </xf>
    <xf numFmtId="2" fontId="7" fillId="0" borderId="30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2" fontId="7" fillId="3" borderId="33" xfId="1" applyNumberFormat="1" applyFont="1" applyFill="1" applyBorder="1" applyAlignment="1">
      <alignment horizontal="center" vertical="center"/>
    </xf>
    <xf numFmtId="2" fontId="7" fillId="3" borderId="5" xfId="1" applyNumberFormat="1" applyFont="1" applyFill="1" applyBorder="1" applyAlignment="1">
      <alignment horizontal="center" vertical="center"/>
    </xf>
    <xf numFmtId="2" fontId="7" fillId="0" borderId="34" xfId="1" applyNumberFormat="1" applyFont="1" applyBorder="1" applyAlignment="1">
      <alignment horizontal="center" vertical="center"/>
    </xf>
    <xf numFmtId="2" fontId="7" fillId="0" borderId="35" xfId="1" applyNumberFormat="1" applyFont="1" applyBorder="1" applyAlignment="1">
      <alignment horizontal="center" vertical="center"/>
    </xf>
    <xf numFmtId="2" fontId="7" fillId="0" borderId="36" xfId="1" applyNumberFormat="1" applyFont="1" applyBorder="1" applyAlignment="1">
      <alignment horizontal="center" vertical="center"/>
    </xf>
    <xf numFmtId="165" fontId="7" fillId="3" borderId="34" xfId="1" applyNumberFormat="1" applyFont="1" applyFill="1" applyBorder="1" applyAlignment="1">
      <alignment horizontal="center" vertical="center"/>
    </xf>
    <xf numFmtId="165" fontId="7" fillId="3" borderId="35" xfId="1" applyNumberFormat="1" applyFont="1" applyFill="1" applyBorder="1" applyAlignment="1">
      <alignment horizontal="center" vertical="center"/>
    </xf>
    <xf numFmtId="165" fontId="7" fillId="3" borderId="36" xfId="1" applyNumberFormat="1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top" wrapText="1"/>
    </xf>
    <xf numFmtId="166" fontId="7" fillId="0" borderId="15" xfId="1" applyNumberFormat="1" applyFont="1" applyBorder="1" applyAlignment="1">
      <alignment horizontal="center" vertical="center"/>
    </xf>
    <xf numFmtId="166" fontId="7" fillId="0" borderId="3" xfId="1" applyNumberFormat="1" applyFont="1" applyBorder="1" applyAlignment="1">
      <alignment horizontal="center" vertical="center"/>
    </xf>
    <xf numFmtId="166" fontId="7" fillId="0" borderId="28" xfId="1" applyNumberFormat="1" applyFont="1" applyBorder="1" applyAlignment="1">
      <alignment horizontal="center" vertical="center"/>
    </xf>
    <xf numFmtId="166" fontId="7" fillId="0" borderId="7" xfId="1" applyNumberFormat="1" applyFont="1" applyBorder="1" applyAlignment="1">
      <alignment horizontal="center" vertical="center"/>
    </xf>
    <xf numFmtId="0" fontId="7" fillId="0" borderId="26" xfId="1" applyFont="1" applyBorder="1" applyAlignment="1">
      <alignment horizontal="left" vertical="center"/>
    </xf>
    <xf numFmtId="0" fontId="7" fillId="0" borderId="17" xfId="1" applyFont="1" applyBorder="1" applyAlignment="1">
      <alignment horizontal="left" vertical="center"/>
    </xf>
    <xf numFmtId="0" fontId="7" fillId="0" borderId="27" xfId="1" applyFont="1" applyBorder="1" applyAlignment="1">
      <alignment horizontal="left" vertical="center"/>
    </xf>
    <xf numFmtId="0" fontId="7" fillId="0" borderId="14" xfId="1" applyFont="1" applyBorder="1" applyAlignment="1">
      <alignment horizontal="left" vertical="center"/>
    </xf>
    <xf numFmtId="0" fontId="7" fillId="0" borderId="15" xfId="1" applyFont="1" applyBorder="1" applyAlignment="1">
      <alignment horizontal="left" vertical="center"/>
    </xf>
    <xf numFmtId="0" fontId="7" fillId="0" borderId="16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2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</cellXfs>
  <cellStyles count="3">
    <cellStyle name="Input 2" xfId="2" xr:uid="{0CC344FD-795A-4484-9000-4544DBA1382A}"/>
    <cellStyle name="Normal" xfId="0" builtinId="0"/>
    <cellStyle name="Normal 2" xfId="1" xr:uid="{544E28DB-6D9F-4A9A-8148-2CB2080C21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58DC-2B38-4C5C-9B24-D278E0C4CD9E}">
  <dimension ref="B1:IV39"/>
  <sheetViews>
    <sheetView tabSelected="1" zoomScale="90" zoomScaleNormal="90" workbookViewId="0">
      <selection activeCell="C1" sqref="C1:C1048576"/>
    </sheetView>
  </sheetViews>
  <sheetFormatPr defaultColWidth="9.140625" defaultRowHeight="12.75" x14ac:dyDescent="0.25"/>
  <cols>
    <col min="1" max="1" width="9.140625" style="1"/>
    <col min="2" max="2" width="8.7109375" style="1" customWidth="1"/>
    <col min="3" max="3" width="10.7109375" style="1" customWidth="1"/>
    <col min="4" max="8" width="8.7109375" style="1" customWidth="1"/>
    <col min="9" max="10" width="10.7109375" style="1" customWidth="1"/>
    <col min="11" max="15" width="8.7109375" style="1" customWidth="1"/>
    <col min="16" max="16384" width="9.140625" style="1"/>
  </cols>
  <sheetData>
    <row r="1" spans="2:15" ht="13.5" thickBot="1" x14ac:dyDescent="0.3"/>
    <row r="2" spans="2:15" ht="30" customHeight="1" thickBot="1" x14ac:dyDescent="0.3">
      <c r="B2" s="88" t="s">
        <v>20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</row>
    <row r="3" spans="2:15" ht="30" customHeight="1" thickBot="1" x14ac:dyDescent="0.3">
      <c r="B3" s="84" t="s">
        <v>23</v>
      </c>
      <c r="C3" s="85"/>
      <c r="D3" s="85"/>
      <c r="E3" s="85"/>
      <c r="F3" s="86"/>
      <c r="G3" s="87" t="s">
        <v>16</v>
      </c>
      <c r="H3" s="87"/>
      <c r="I3" s="84" t="s">
        <v>24</v>
      </c>
      <c r="J3" s="86"/>
      <c r="K3" s="77"/>
      <c r="L3" s="78"/>
      <c r="M3" s="78"/>
      <c r="N3" s="78"/>
      <c r="O3" s="79"/>
    </row>
    <row r="4" spans="2:15" ht="30" customHeight="1" thickBot="1" x14ac:dyDescent="0.3">
      <c r="B4" s="5" t="s">
        <v>10</v>
      </c>
      <c r="C4" s="6" t="s">
        <v>5</v>
      </c>
      <c r="D4" s="6" t="s">
        <v>9</v>
      </c>
      <c r="E4" s="6" t="s">
        <v>0</v>
      </c>
      <c r="F4" s="7" t="s">
        <v>1</v>
      </c>
      <c r="G4" s="5" t="s">
        <v>15</v>
      </c>
      <c r="H4" s="7" t="s">
        <v>8</v>
      </c>
      <c r="I4" s="8" t="s">
        <v>2</v>
      </c>
      <c r="J4" s="9" t="s">
        <v>3</v>
      </c>
      <c r="K4" s="74" t="s">
        <v>4</v>
      </c>
      <c r="L4" s="75"/>
      <c r="M4" s="75"/>
      <c r="N4" s="75"/>
      <c r="O4" s="76"/>
    </row>
    <row r="5" spans="2:15" x14ac:dyDescent="0.25">
      <c r="B5" s="11">
        <v>1012.2</v>
      </c>
      <c r="C5" s="53">
        <f>ROUND(ABS(($I$12-$I$5)/(F$12*($E$12-$E$5))),0)</f>
        <v>1009</v>
      </c>
      <c r="D5" s="12">
        <f>ROUND(B5-J5,2)</f>
        <v>-0.4</v>
      </c>
      <c r="E5" s="13">
        <f>ROUND(D5/F5,4)</f>
        <v>-3.6400000000000002E-2</v>
      </c>
      <c r="F5" s="14">
        <v>11</v>
      </c>
      <c r="G5" s="46">
        <f t="shared" ref="G5:G12" si="0">F5/2</f>
        <v>5.5</v>
      </c>
      <c r="H5" s="16">
        <f>ROUND(J5-(E5*G5),2)</f>
        <v>1012.8</v>
      </c>
      <c r="I5" s="49">
        <v>59430</v>
      </c>
      <c r="J5" s="14">
        <v>1012.6</v>
      </c>
      <c r="K5" s="60" t="s">
        <v>17</v>
      </c>
      <c r="L5" s="61"/>
      <c r="M5" s="61"/>
      <c r="N5" s="61"/>
      <c r="O5" s="62"/>
    </row>
    <row r="6" spans="2:15" x14ac:dyDescent="0.25">
      <c r="B6" s="21">
        <f t="shared" ref="B6:B11" si="1">ROUND($B$28+((($B$36-$B$28)/($K$36-$K$28))*(I6-$K$28)), 2)</f>
        <v>1012.06</v>
      </c>
      <c r="C6" s="54"/>
      <c r="D6" s="22">
        <f t="shared" ref="D6:D11" si="2">ROUND(B6-J6,2)</f>
        <v>-0.42</v>
      </c>
      <c r="E6" s="23">
        <f t="shared" ref="E6" si="3">ROUND(D6/F6,4)</f>
        <v>-3.8199999999999998E-2</v>
      </c>
      <c r="F6" s="24">
        <v>11</v>
      </c>
      <c r="G6" s="47">
        <f t="shared" si="0"/>
        <v>5.5</v>
      </c>
      <c r="H6" s="25">
        <f t="shared" ref="H6:H12" si="4">ROUND(J6-(E6*G6),2)</f>
        <v>1012.69</v>
      </c>
      <c r="I6" s="50">
        <v>59450</v>
      </c>
      <c r="J6" s="24">
        <v>1012.48</v>
      </c>
      <c r="K6" s="63"/>
      <c r="L6" s="64"/>
      <c r="M6" s="64"/>
      <c r="N6" s="64"/>
      <c r="O6" s="65"/>
    </row>
    <row r="7" spans="2:15" x14ac:dyDescent="0.25">
      <c r="B7" s="21">
        <f t="shared" si="1"/>
        <v>1011.91</v>
      </c>
      <c r="C7" s="54"/>
      <c r="D7" s="22">
        <f t="shared" si="2"/>
        <v>-0.42</v>
      </c>
      <c r="E7" s="23">
        <f>ROUND(D7/F7,4)</f>
        <v>-3.8199999999999998E-2</v>
      </c>
      <c r="F7" s="24">
        <v>11</v>
      </c>
      <c r="G7" s="47">
        <f t="shared" si="0"/>
        <v>5.5</v>
      </c>
      <c r="H7" s="25">
        <f t="shared" si="4"/>
        <v>1012.54</v>
      </c>
      <c r="I7" s="50">
        <v>59475</v>
      </c>
      <c r="J7" s="24">
        <v>1012.33</v>
      </c>
      <c r="K7" s="63"/>
      <c r="L7" s="64"/>
      <c r="M7" s="64"/>
      <c r="N7" s="64"/>
      <c r="O7" s="65"/>
    </row>
    <row r="8" spans="2:15" x14ac:dyDescent="0.25">
      <c r="B8" s="21">
        <f t="shared" si="1"/>
        <v>1011.75</v>
      </c>
      <c r="C8" s="54"/>
      <c r="D8" s="22">
        <f t="shared" si="2"/>
        <v>-0.4</v>
      </c>
      <c r="E8" s="23">
        <f t="shared" ref="E8:E11" si="5">ROUND(D8/F8,4)</f>
        <v>-3.6400000000000002E-2</v>
      </c>
      <c r="F8" s="24">
        <v>11</v>
      </c>
      <c r="G8" s="47">
        <f t="shared" si="0"/>
        <v>5.5</v>
      </c>
      <c r="H8" s="25">
        <f t="shared" si="4"/>
        <v>1012.35</v>
      </c>
      <c r="I8" s="50">
        <v>59500</v>
      </c>
      <c r="J8" s="45">
        <v>1012.15</v>
      </c>
      <c r="K8" s="57"/>
      <c r="L8" s="58"/>
      <c r="M8" s="58"/>
      <c r="N8" s="58"/>
      <c r="O8" s="59"/>
    </row>
    <row r="9" spans="2:15" x14ac:dyDescent="0.25">
      <c r="B9" s="21">
        <f t="shared" si="1"/>
        <v>1011.59</v>
      </c>
      <c r="C9" s="54"/>
      <c r="D9" s="22">
        <f t="shared" si="2"/>
        <v>-0.33</v>
      </c>
      <c r="E9" s="23">
        <f t="shared" si="5"/>
        <v>-0.03</v>
      </c>
      <c r="F9" s="24">
        <v>11</v>
      </c>
      <c r="G9" s="47">
        <f t="shared" si="0"/>
        <v>5.5</v>
      </c>
      <c r="H9" s="25">
        <f t="shared" si="4"/>
        <v>1012.09</v>
      </c>
      <c r="I9" s="50">
        <v>59525</v>
      </c>
      <c r="J9" s="45">
        <v>1011.92</v>
      </c>
      <c r="K9" s="57"/>
      <c r="L9" s="58"/>
      <c r="M9" s="58"/>
      <c r="N9" s="58"/>
      <c r="O9" s="59"/>
    </row>
    <row r="10" spans="2:15" x14ac:dyDescent="0.25">
      <c r="B10" s="21">
        <f t="shared" si="1"/>
        <v>1011.43</v>
      </c>
      <c r="C10" s="54"/>
      <c r="D10" s="22">
        <f t="shared" si="2"/>
        <v>-0.28999999999999998</v>
      </c>
      <c r="E10" s="23">
        <f t="shared" si="5"/>
        <v>-2.64E-2</v>
      </c>
      <c r="F10" s="24">
        <v>11</v>
      </c>
      <c r="G10" s="47">
        <f t="shared" si="0"/>
        <v>5.5</v>
      </c>
      <c r="H10" s="25">
        <f t="shared" si="4"/>
        <v>1011.87</v>
      </c>
      <c r="I10" s="50">
        <v>59550</v>
      </c>
      <c r="J10" s="45">
        <v>1011.72</v>
      </c>
      <c r="K10" s="69"/>
      <c r="L10" s="70"/>
      <c r="M10" s="70"/>
      <c r="N10" s="70"/>
      <c r="O10" s="71"/>
    </row>
    <row r="11" spans="2:15" x14ac:dyDescent="0.25">
      <c r="B11" s="21">
        <f t="shared" si="1"/>
        <v>1011.28</v>
      </c>
      <c r="C11" s="54"/>
      <c r="D11" s="22">
        <f t="shared" si="2"/>
        <v>-0.25</v>
      </c>
      <c r="E11" s="23">
        <f t="shared" si="5"/>
        <v>-2.2700000000000001E-2</v>
      </c>
      <c r="F11" s="24">
        <v>11</v>
      </c>
      <c r="G11" s="47">
        <f t="shared" si="0"/>
        <v>5.5</v>
      </c>
      <c r="H11" s="25">
        <f t="shared" si="4"/>
        <v>1011.65</v>
      </c>
      <c r="I11" s="50">
        <v>59575</v>
      </c>
      <c r="J11" s="45">
        <v>1011.53</v>
      </c>
      <c r="K11" s="69"/>
      <c r="L11" s="70"/>
      <c r="M11" s="70"/>
      <c r="N11" s="70"/>
      <c r="O11" s="71"/>
    </row>
    <row r="12" spans="2:15" ht="13.5" thickBot="1" x14ac:dyDescent="0.3">
      <c r="B12" s="32">
        <v>1011.16</v>
      </c>
      <c r="C12" s="56"/>
      <c r="D12" s="33">
        <f>ROUND(B12-J12,2)</f>
        <v>-0.24</v>
      </c>
      <c r="E12" s="34">
        <f>ROUND(D12/F12,4)</f>
        <v>-2.18E-2</v>
      </c>
      <c r="F12" s="35">
        <v>11</v>
      </c>
      <c r="G12" s="48">
        <f t="shared" si="0"/>
        <v>5.5</v>
      </c>
      <c r="H12" s="39">
        <f t="shared" si="4"/>
        <v>1011.52</v>
      </c>
      <c r="I12" s="51">
        <v>59592</v>
      </c>
      <c r="J12" s="35">
        <v>1011.4</v>
      </c>
      <c r="K12" s="66" t="s">
        <v>18</v>
      </c>
      <c r="L12" s="67"/>
      <c r="M12" s="67"/>
      <c r="N12" s="67"/>
      <c r="O12" s="68"/>
    </row>
    <row r="14" spans="2:15" x14ac:dyDescent="0.25">
      <c r="B14" s="52" t="s">
        <v>19</v>
      </c>
      <c r="C14" s="52"/>
      <c r="D14" s="3"/>
      <c r="E14" s="3"/>
    </row>
    <row r="24" spans="2:256" ht="13.5" thickBot="1" x14ac:dyDescent="0.3"/>
    <row r="25" spans="2:256" ht="30" customHeight="1" thickBot="1" x14ac:dyDescent="0.3">
      <c r="B25" s="80" t="s">
        <v>22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2"/>
      <c r="P25" s="82"/>
      <c r="Q25" s="82"/>
      <c r="R25" s="82"/>
      <c r="S25" s="83"/>
    </row>
    <row r="26" spans="2:256" ht="30" customHeight="1" thickBot="1" x14ac:dyDescent="0.3">
      <c r="B26" s="84" t="s">
        <v>21</v>
      </c>
      <c r="C26" s="85"/>
      <c r="D26" s="85"/>
      <c r="E26" s="85"/>
      <c r="F26" s="86"/>
      <c r="G26" s="87" t="s">
        <v>16</v>
      </c>
      <c r="H26" s="87"/>
      <c r="I26" s="72" t="s">
        <v>7</v>
      </c>
      <c r="J26" s="73"/>
      <c r="K26" s="84" t="s">
        <v>14</v>
      </c>
      <c r="L26" s="86"/>
      <c r="M26" s="84" t="s">
        <v>6</v>
      </c>
      <c r="N26" s="86"/>
      <c r="O26" s="77"/>
      <c r="P26" s="78"/>
      <c r="Q26" s="78"/>
      <c r="R26" s="78"/>
      <c r="S26" s="79"/>
    </row>
    <row r="27" spans="2:256" ht="30" customHeight="1" thickBot="1" x14ac:dyDescent="0.3">
      <c r="B27" s="5" t="s">
        <v>10</v>
      </c>
      <c r="C27" s="6" t="s">
        <v>5</v>
      </c>
      <c r="D27" s="6" t="s">
        <v>9</v>
      </c>
      <c r="E27" s="6" t="s">
        <v>0</v>
      </c>
      <c r="F27" s="7" t="s">
        <v>1</v>
      </c>
      <c r="G27" s="5" t="s">
        <v>15</v>
      </c>
      <c r="H27" s="43" t="s">
        <v>8</v>
      </c>
      <c r="I27" s="42" t="s">
        <v>8</v>
      </c>
      <c r="J27" s="9" t="s">
        <v>11</v>
      </c>
      <c r="K27" s="8" t="s">
        <v>2</v>
      </c>
      <c r="L27" s="9" t="s">
        <v>3</v>
      </c>
      <c r="M27" s="10" t="s">
        <v>12</v>
      </c>
      <c r="N27" s="9" t="s">
        <v>8</v>
      </c>
      <c r="O27" s="74" t="s">
        <v>4</v>
      </c>
      <c r="P27" s="75"/>
      <c r="Q27" s="75"/>
      <c r="R27" s="75"/>
      <c r="S27" s="76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2:256" ht="15" customHeight="1" x14ac:dyDescent="0.25">
      <c r="B28" s="11">
        <v>1012.191</v>
      </c>
      <c r="C28" s="53">
        <f>ROUND(ABS(($K$36-$K$28)/(F$32*($E$36-$E$28))),0)</f>
        <v>1009</v>
      </c>
      <c r="D28" s="12">
        <f>ROUND(B28-I28,2)</f>
        <v>-0.4</v>
      </c>
      <c r="E28" s="13">
        <f>ROUND(D28/F28,4)</f>
        <v>-3.6400000000000002E-2</v>
      </c>
      <c r="F28" s="14">
        <v>11</v>
      </c>
      <c r="G28" s="19">
        <f t="shared" ref="G28:G36" si="6">F28/2</f>
        <v>5.5</v>
      </c>
      <c r="H28" s="20">
        <f>I28+(G28*E28)</f>
        <v>1012.3898</v>
      </c>
      <c r="I28" s="44">
        <v>1012.59</v>
      </c>
      <c r="J28" s="45">
        <v>0.32300000000000001</v>
      </c>
      <c r="K28" s="15">
        <v>59430</v>
      </c>
      <c r="L28" s="16">
        <f>ROUND(I28+(E28*J28),2)</f>
        <v>1012.58</v>
      </c>
      <c r="M28" s="17"/>
      <c r="N28" s="18"/>
      <c r="O28" s="60" t="s">
        <v>17</v>
      </c>
      <c r="P28" s="61"/>
      <c r="Q28" s="61"/>
      <c r="R28" s="61"/>
      <c r="S28" s="62"/>
    </row>
    <row r="29" spans="2:256" ht="15" customHeight="1" x14ac:dyDescent="0.25">
      <c r="B29" s="21">
        <f t="shared" ref="B29:B35" si="7">ROUND($B$28+((($B$36-$B$28)/($K$36-$K$28))*(K29-$K$28)), 2)</f>
        <v>1012.06</v>
      </c>
      <c r="C29" s="54"/>
      <c r="D29" s="22">
        <f>ROUND(B29-I29,2)</f>
        <v>-0.38</v>
      </c>
      <c r="E29" s="23">
        <f t="shared" ref="E29:E35" si="8">ROUND(D29/F29,4)</f>
        <v>-3.4500000000000003E-2</v>
      </c>
      <c r="F29" s="24">
        <v>11</v>
      </c>
      <c r="G29" s="21">
        <f t="shared" si="6"/>
        <v>5.5</v>
      </c>
      <c r="H29" s="29">
        <f>I29+(G29*E29)</f>
        <v>1012.2502500000001</v>
      </c>
      <c r="I29" s="21">
        <f>ROUND($I$28+(($N$36-$I$28)/($K$36-$K$28)*(K29-$K$28)),2)</f>
        <v>1012.44</v>
      </c>
      <c r="J29" s="25">
        <f>ROUND($J$28+(($J$31-$J$28)/($K$31-$K$28)*(K29-$K$28)),2)</f>
        <v>0.19</v>
      </c>
      <c r="K29" s="26">
        <v>59450</v>
      </c>
      <c r="L29" s="25">
        <f>ROUND(I29+(E29*J29),2)</f>
        <v>1012.43</v>
      </c>
      <c r="M29" s="27"/>
      <c r="N29" s="28"/>
      <c r="O29" s="63"/>
      <c r="P29" s="64"/>
      <c r="Q29" s="64"/>
      <c r="R29" s="64"/>
      <c r="S29" s="65"/>
    </row>
    <row r="30" spans="2:256" ht="15" customHeight="1" x14ac:dyDescent="0.25">
      <c r="B30" s="21">
        <f t="shared" si="7"/>
        <v>1011.91</v>
      </c>
      <c r="C30" s="54"/>
      <c r="D30" s="22">
        <f>ROUND(B30-I30,2)</f>
        <v>-0.35</v>
      </c>
      <c r="E30" s="23">
        <f>ROUND(D30/F30,4)</f>
        <v>-3.1800000000000002E-2</v>
      </c>
      <c r="F30" s="24">
        <v>11</v>
      </c>
      <c r="G30" s="21">
        <f t="shared" si="6"/>
        <v>5.5</v>
      </c>
      <c r="H30" s="29">
        <f>I30+(G30*E30)</f>
        <v>1012.0851</v>
      </c>
      <c r="I30" s="21">
        <f>ROUND($I$28+(($N$36-$I$28)/($K$36-$K$28)*(K30-$K$28)),2)</f>
        <v>1012.26</v>
      </c>
      <c r="J30" s="25">
        <f>ROUND($J$28+(($J$31-$J$28)/($K$31-$K$28)*(K30-$K$28)),2)</f>
        <v>0.02</v>
      </c>
      <c r="K30" s="26">
        <v>59475</v>
      </c>
      <c r="L30" s="25">
        <f>ROUND(I30+(E30*J30),2)</f>
        <v>1012.26</v>
      </c>
      <c r="M30" s="27"/>
      <c r="N30" s="28"/>
      <c r="O30" s="63"/>
      <c r="P30" s="64"/>
      <c r="Q30" s="64"/>
      <c r="R30" s="64"/>
      <c r="S30" s="65"/>
    </row>
    <row r="31" spans="2:256" ht="15" customHeight="1" x14ac:dyDescent="0.25">
      <c r="B31" s="21">
        <f t="shared" si="7"/>
        <v>1011.88</v>
      </c>
      <c r="C31" s="54"/>
      <c r="D31" s="22">
        <f t="shared" ref="D31:D36" si="9">ROUND(B31-N31,2)</f>
        <v>-0.36</v>
      </c>
      <c r="E31" s="23">
        <f t="shared" si="8"/>
        <v>-3.27E-2</v>
      </c>
      <c r="F31" s="24">
        <v>11</v>
      </c>
      <c r="G31" s="21">
        <f t="shared" si="6"/>
        <v>5.5</v>
      </c>
      <c r="H31" s="29">
        <f>I31+(G31*E31)</f>
        <v>1012.06015</v>
      </c>
      <c r="I31" s="21">
        <f>ROUND($I$28+(($N$36-$I$28)/($K$36-$K$28)*(K31-$K$28)),2)</f>
        <v>1012.24</v>
      </c>
      <c r="J31" s="24">
        <v>0</v>
      </c>
      <c r="K31" s="26">
        <v>59478.73</v>
      </c>
      <c r="L31" s="30">
        <f>ROUND(I31+(E31*J31),2)</f>
        <v>1012.24</v>
      </c>
      <c r="M31" s="31">
        <v>0</v>
      </c>
      <c r="N31" s="25">
        <f>ROUND($I$28+(($N$36-$I$28)/($K$36-$K$28)*(K31-$K$28)),2)</f>
        <v>1012.24</v>
      </c>
      <c r="O31" s="63" t="s">
        <v>13</v>
      </c>
      <c r="P31" s="64"/>
      <c r="Q31" s="64"/>
      <c r="R31" s="64"/>
      <c r="S31" s="65"/>
    </row>
    <row r="32" spans="2:256" ht="15" customHeight="1" x14ac:dyDescent="0.25">
      <c r="B32" s="21">
        <f t="shared" si="7"/>
        <v>1011.75</v>
      </c>
      <c r="C32" s="54"/>
      <c r="D32" s="22">
        <f t="shared" si="9"/>
        <v>-0.33</v>
      </c>
      <c r="E32" s="23">
        <f t="shared" si="8"/>
        <v>-0.03</v>
      </c>
      <c r="F32" s="24">
        <v>11</v>
      </c>
      <c r="G32" s="21">
        <f t="shared" si="6"/>
        <v>5.5</v>
      </c>
      <c r="H32" s="29">
        <f>N32+(G32*E32)</f>
        <v>1011.9150000000001</v>
      </c>
      <c r="I32" s="27"/>
      <c r="J32" s="28"/>
      <c r="K32" s="26">
        <v>59500</v>
      </c>
      <c r="L32" s="30">
        <f>ROUND(N32+(E32*M32),2)</f>
        <v>1012.08</v>
      </c>
      <c r="M32" s="21">
        <f>ROUND($J$31+(($M$36-$J$31)/($K$36-$K$31)*(K32-$K$31)),2)</f>
        <v>7.0000000000000007E-2</v>
      </c>
      <c r="N32" s="25">
        <f>ROUND($I$28+(($N$36-$I$28)/($K$36-$K$28)*(K32-$K$28)),2)</f>
        <v>1012.08</v>
      </c>
      <c r="O32" s="57"/>
      <c r="P32" s="58"/>
      <c r="Q32" s="58"/>
      <c r="R32" s="58"/>
      <c r="S32" s="59"/>
    </row>
    <row r="33" spans="2:19" ht="15" customHeight="1" x14ac:dyDescent="0.25">
      <c r="B33" s="21">
        <f t="shared" si="7"/>
        <v>1011.59</v>
      </c>
      <c r="C33" s="54"/>
      <c r="D33" s="22">
        <f t="shared" si="9"/>
        <v>-0.31</v>
      </c>
      <c r="E33" s="23">
        <f t="shared" si="8"/>
        <v>-2.8199999999999999E-2</v>
      </c>
      <c r="F33" s="24">
        <v>11</v>
      </c>
      <c r="G33" s="21">
        <f t="shared" si="6"/>
        <v>5.5</v>
      </c>
      <c r="H33" s="29">
        <f>N33+(G33*E33)</f>
        <v>1011.7449</v>
      </c>
      <c r="I33" s="27"/>
      <c r="J33" s="28"/>
      <c r="K33" s="26">
        <v>59525</v>
      </c>
      <c r="L33" s="30">
        <f>ROUND(N33+(E33*M33),2)</f>
        <v>1011.9</v>
      </c>
      <c r="M33" s="21">
        <f>ROUND($J$31+(($M$36-$J$31)/($K$36-$K$31)*(K33-$K$31)),2)</f>
        <v>0.16</v>
      </c>
      <c r="N33" s="25">
        <f>ROUND($I$28+(($N$36-$I$28)/($K$36-$K$28)*(K33-$K$28)),2)</f>
        <v>1011.9</v>
      </c>
      <c r="O33" s="57"/>
      <c r="P33" s="58"/>
      <c r="Q33" s="58"/>
      <c r="R33" s="58"/>
      <c r="S33" s="59"/>
    </row>
    <row r="34" spans="2:19" ht="15" customHeight="1" x14ac:dyDescent="0.25">
      <c r="B34" s="21">
        <f t="shared" si="7"/>
        <v>1011.43</v>
      </c>
      <c r="C34" s="55"/>
      <c r="D34" s="22">
        <f t="shared" si="9"/>
        <v>-0.28999999999999998</v>
      </c>
      <c r="E34" s="23">
        <f t="shared" si="8"/>
        <v>-2.64E-2</v>
      </c>
      <c r="F34" s="24">
        <v>11</v>
      </c>
      <c r="G34" s="21">
        <f t="shared" si="6"/>
        <v>5.5</v>
      </c>
      <c r="H34" s="29">
        <f>N34+(G34*E34)</f>
        <v>1011.5748</v>
      </c>
      <c r="I34" s="27"/>
      <c r="J34" s="28"/>
      <c r="K34" s="26">
        <v>59550</v>
      </c>
      <c r="L34" s="30">
        <f>ROUND(N34+(E34*M34),2)</f>
        <v>1011.71</v>
      </c>
      <c r="M34" s="21">
        <f>ROUND($J$31+(($M$36-$J$31)/($K$36-$K$31)*(K34-$K$31)),2)</f>
        <v>0.25</v>
      </c>
      <c r="N34" s="25">
        <f>ROUND($I$28+(($N$36-$I$28)/($K$36-$K$28)*(K34-$K$28)),2)</f>
        <v>1011.72</v>
      </c>
      <c r="O34" s="69"/>
      <c r="P34" s="70"/>
      <c r="Q34" s="70"/>
      <c r="R34" s="70"/>
      <c r="S34" s="71"/>
    </row>
    <row r="35" spans="2:19" ht="15" customHeight="1" x14ac:dyDescent="0.25">
      <c r="B35" s="21">
        <f t="shared" si="7"/>
        <v>1011.28</v>
      </c>
      <c r="C35" s="55"/>
      <c r="D35" s="22">
        <f t="shared" si="9"/>
        <v>-0.26</v>
      </c>
      <c r="E35" s="23">
        <f t="shared" si="8"/>
        <v>-2.3599999999999999E-2</v>
      </c>
      <c r="F35" s="24">
        <v>11</v>
      </c>
      <c r="G35" s="21">
        <f t="shared" si="6"/>
        <v>5.5</v>
      </c>
      <c r="H35" s="29">
        <f>N35+(G35*E35)</f>
        <v>1011.4101999999999</v>
      </c>
      <c r="I35" s="27"/>
      <c r="J35" s="28"/>
      <c r="K35" s="26">
        <v>59575</v>
      </c>
      <c r="L35" s="30">
        <f>ROUND(N35+(E35*M35),2)</f>
        <v>1011.53</v>
      </c>
      <c r="M35" s="21">
        <f>ROUND($J$31+(($M$36-$J$31)/($K$36-$K$31)*(K35-$K$31)),2)</f>
        <v>0.34</v>
      </c>
      <c r="N35" s="25">
        <f>ROUND($I$28+(($N$36-$I$28)/($K$36-$K$28)*(K35-$K$28)),2)</f>
        <v>1011.54</v>
      </c>
      <c r="O35" s="69"/>
      <c r="P35" s="70"/>
      <c r="Q35" s="70"/>
      <c r="R35" s="70"/>
      <c r="S35" s="71"/>
    </row>
    <row r="36" spans="2:19" ht="15" customHeight="1" thickBot="1" x14ac:dyDescent="0.3">
      <c r="B36" s="32">
        <v>1011.168</v>
      </c>
      <c r="C36" s="56"/>
      <c r="D36" s="33">
        <f t="shared" si="9"/>
        <v>-0.24</v>
      </c>
      <c r="E36" s="34">
        <f>ROUND(D36/F36,4)</f>
        <v>-2.18E-2</v>
      </c>
      <c r="F36" s="35">
        <v>11</v>
      </c>
      <c r="G36" s="40">
        <f t="shared" si="6"/>
        <v>5.5</v>
      </c>
      <c r="H36" s="41">
        <f>N36+(G36*E36)</f>
        <v>1011.2916</v>
      </c>
      <c r="I36" s="36"/>
      <c r="J36" s="37"/>
      <c r="K36" s="38">
        <v>59592</v>
      </c>
      <c r="L36" s="39">
        <f>ROUND(N36+(E36*M36),2)</f>
        <v>1011.4</v>
      </c>
      <c r="M36" s="32">
        <v>0.39700000000000002</v>
      </c>
      <c r="N36" s="35">
        <v>1011.4115</v>
      </c>
      <c r="O36" s="66" t="s">
        <v>18</v>
      </c>
      <c r="P36" s="67"/>
      <c r="Q36" s="67"/>
      <c r="R36" s="67"/>
      <c r="S36" s="68"/>
    </row>
    <row r="38" spans="2:19" ht="15" customHeight="1" x14ac:dyDescent="0.25">
      <c r="B38" s="52" t="s">
        <v>19</v>
      </c>
      <c r="C38" s="52"/>
      <c r="D38" s="3"/>
      <c r="E38" s="3"/>
    </row>
    <row r="39" spans="2:19" x14ac:dyDescent="0.25">
      <c r="B39" s="3"/>
      <c r="C39" s="3"/>
      <c r="D39" s="3"/>
      <c r="E39" s="3"/>
      <c r="G39" s="4"/>
    </row>
  </sheetData>
  <mergeCells count="35">
    <mergeCell ref="B14:C14"/>
    <mergeCell ref="B2:O2"/>
    <mergeCell ref="K4:O4"/>
    <mergeCell ref="C5:C12"/>
    <mergeCell ref="K5:O5"/>
    <mergeCell ref="K6:O6"/>
    <mergeCell ref="K7:O7"/>
    <mergeCell ref="K8:O8"/>
    <mergeCell ref="K9:O9"/>
    <mergeCell ref="K10:O10"/>
    <mergeCell ref="K11:O11"/>
    <mergeCell ref="K12:O12"/>
    <mergeCell ref="B3:F3"/>
    <mergeCell ref="G3:H3"/>
    <mergeCell ref="I3:J3"/>
    <mergeCell ref="K3:O3"/>
    <mergeCell ref="I26:J26"/>
    <mergeCell ref="O27:S27"/>
    <mergeCell ref="O26:S26"/>
    <mergeCell ref="B25:S25"/>
    <mergeCell ref="B26:F26"/>
    <mergeCell ref="K26:L26"/>
    <mergeCell ref="G26:H26"/>
    <mergeCell ref="M26:N26"/>
    <mergeCell ref="B38:C38"/>
    <mergeCell ref="C28:C36"/>
    <mergeCell ref="O33:S33"/>
    <mergeCell ref="O28:S28"/>
    <mergeCell ref="O29:S29"/>
    <mergeCell ref="O30:S30"/>
    <mergeCell ref="O31:S31"/>
    <mergeCell ref="O32:S32"/>
    <mergeCell ref="O36:S36"/>
    <mergeCell ref="O34:S34"/>
    <mergeCell ref="O35:S35"/>
  </mergeCells>
  <printOptions horizontalCentered="1"/>
  <pageMargins left="0.28000000000000003" right="0.2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 Hovanick</dc:creator>
  <cp:lastModifiedBy>Hovanick, Brock</cp:lastModifiedBy>
  <dcterms:created xsi:type="dcterms:W3CDTF">2023-05-11T14:03:24Z</dcterms:created>
  <dcterms:modified xsi:type="dcterms:W3CDTF">2024-03-13T18:24:01Z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